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FC6F7AE3-7183-428E-8230-1E9F69BE24F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21" i="10" l="1"/>
  <c r="Z21" i="10"/>
  <c r="Y21" i="10"/>
  <c r="X21" i="10"/>
  <c r="W21" i="10"/>
  <c r="AA20" i="10"/>
  <c r="Z20" i="10"/>
  <c r="Y20" i="10"/>
  <c r="X20" i="10"/>
  <c r="W20" i="10"/>
  <c r="AA19" i="10"/>
  <c r="Z19" i="10"/>
  <c r="Y19" i="10"/>
  <c r="X19" i="10"/>
  <c r="W19" i="10"/>
  <c r="AA18" i="10"/>
  <c r="Z18" i="10"/>
  <c r="Y18" i="10"/>
  <c r="X18" i="10"/>
  <c r="W18" i="10"/>
  <c r="AA17" i="10"/>
  <c r="Z17" i="10"/>
  <c r="Y17" i="10"/>
  <c r="X17" i="10"/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<sst xmlns="http://schemas.openxmlformats.org/spreadsheetml/2006/main" count="2369" uniqueCount="759">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</sst>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1"/>
  <sheetViews>
    <sheetView tabSelected="1" topLeftCell="A4" zoomScale="55" zoomScaleNormal="55" workbookViewId="0">
      <selection activeCell="G15" sqref="G1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6" t="s">
        <v>756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7" s="2" customFormat="1" ht="42.75" customHeight="1" x14ac:dyDescent="0.25">
      <c r="A2" s="38" t="s">
        <v>676</v>
      </c>
      <c r="B2" s="38" t="s">
        <v>675</v>
      </c>
      <c r="C2" s="38" t="s">
        <v>7</v>
      </c>
      <c r="D2" s="38" t="s">
        <v>129</v>
      </c>
      <c r="E2" s="39" t="s">
        <v>734</v>
      </c>
      <c r="F2" s="40" t="s">
        <v>132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31" t="s">
        <v>750</v>
      </c>
      <c r="X2" s="31" t="s">
        <v>754</v>
      </c>
      <c r="Y2" s="31" t="s">
        <v>751</v>
      </c>
      <c r="Z2" s="31" t="s">
        <v>758</v>
      </c>
      <c r="AA2" s="31" t="s">
        <v>757</v>
      </c>
    </row>
    <row r="3" spans="1:27" s="2" customFormat="1" ht="51.75" customHeight="1" x14ac:dyDescent="0.25">
      <c r="A3" s="38"/>
      <c r="B3" s="38"/>
      <c r="C3" s="38"/>
      <c r="D3" s="38"/>
      <c r="E3" s="39"/>
      <c r="F3" s="41" t="s">
        <v>8</v>
      </c>
      <c r="G3" s="41"/>
      <c r="H3" s="41"/>
      <c r="I3" s="41"/>
      <c r="J3" s="41"/>
      <c r="K3" s="41"/>
      <c r="L3" s="40" t="s">
        <v>733</v>
      </c>
      <c r="M3" s="40"/>
      <c r="N3" s="40"/>
      <c r="O3" s="40"/>
      <c r="P3" s="40"/>
      <c r="Q3" s="40"/>
      <c r="R3" s="40"/>
      <c r="S3" s="40"/>
      <c r="T3" s="49" t="s">
        <v>749</v>
      </c>
      <c r="U3" s="32" t="s">
        <v>755</v>
      </c>
      <c r="V3" s="33"/>
      <c r="W3" s="31"/>
      <c r="X3" s="31"/>
      <c r="Y3" s="31"/>
      <c r="Z3" s="31"/>
      <c r="AA3" s="31"/>
    </row>
    <row r="4" spans="1:27" s="2" customFormat="1" ht="51.75" customHeight="1" x14ac:dyDescent="0.25">
      <c r="A4" s="38"/>
      <c r="B4" s="38"/>
      <c r="C4" s="38"/>
      <c r="D4" s="38"/>
      <c r="E4" s="39"/>
      <c r="F4" s="42" t="s">
        <v>130</v>
      </c>
      <c r="G4" s="44" t="s">
        <v>735</v>
      </c>
      <c r="H4" s="45"/>
      <c r="I4" s="46"/>
      <c r="J4" s="42" t="s">
        <v>128</v>
      </c>
      <c r="K4" s="47" t="s">
        <v>732</v>
      </c>
      <c r="L4" s="42" t="s">
        <v>741</v>
      </c>
      <c r="M4" s="52" t="s">
        <v>737</v>
      </c>
      <c r="N4" s="53"/>
      <c r="O4" s="42" t="s">
        <v>743</v>
      </c>
      <c r="P4" s="42" t="s">
        <v>744</v>
      </c>
      <c r="Q4" s="42" t="s">
        <v>746</v>
      </c>
      <c r="R4" s="42" t="s">
        <v>745</v>
      </c>
      <c r="S4" s="42" t="s">
        <v>747</v>
      </c>
      <c r="T4" s="50"/>
      <c r="U4" s="34"/>
      <c r="V4" s="35"/>
      <c r="W4" s="31"/>
      <c r="X4" s="31"/>
      <c r="Y4" s="31"/>
      <c r="Z4" s="31"/>
      <c r="AA4" s="31"/>
    </row>
    <row r="5" spans="1:27" s="3" customFormat="1" ht="345" customHeight="1" x14ac:dyDescent="0.25">
      <c r="A5" s="38"/>
      <c r="B5" s="38"/>
      <c r="C5" s="38"/>
      <c r="D5" s="38"/>
      <c r="E5" s="38"/>
      <c r="F5" s="43"/>
      <c r="G5" s="24" t="s">
        <v>740</v>
      </c>
      <c r="H5" s="24" t="s">
        <v>738</v>
      </c>
      <c r="I5" s="24" t="s">
        <v>739</v>
      </c>
      <c r="J5" s="43"/>
      <c r="K5" s="48"/>
      <c r="L5" s="43"/>
      <c r="M5" s="25" t="s">
        <v>742</v>
      </c>
      <c r="N5" s="25" t="s">
        <v>748</v>
      </c>
      <c r="O5" s="43"/>
      <c r="P5" s="43"/>
      <c r="Q5" s="43"/>
      <c r="R5" s="43"/>
      <c r="S5" s="43"/>
      <c r="T5" s="51"/>
      <c r="U5" s="5" t="s">
        <v>736</v>
      </c>
      <c r="V5" s="5" t="s">
        <v>131</v>
      </c>
      <c r="W5" s="31"/>
      <c r="X5" s="31"/>
      <c r="Y5" s="31"/>
      <c r="Z5" s="31"/>
      <c r="AA5" s="31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  <row r="17" spans="1:27" ht="31.5" x14ac:dyDescent="0.3">
      <c r="A17" s="30" t="s">
        <v>58</v>
      </c>
      <c r="B17" s="30" t="s">
        <v>147</v>
      </c>
      <c r="C17" s="7" t="s">
        <v>9</v>
      </c>
      <c r="D17" s="8" t="s">
        <v>125</v>
      </c>
      <c r="E17" s="9">
        <v>25</v>
      </c>
      <c r="F17" s="9">
        <v>16</v>
      </c>
      <c r="G17" s="9">
        <v>8</v>
      </c>
      <c r="H17" s="9">
        <v>2</v>
      </c>
      <c r="I17" s="9">
        <v>2</v>
      </c>
      <c r="J17" s="9"/>
      <c r="K17" s="9"/>
      <c r="L17" s="9">
        <v>2</v>
      </c>
      <c r="M17" s="9">
        <v>1</v>
      </c>
      <c r="N17" s="9"/>
      <c r="O17" s="9"/>
      <c r="P17" s="9"/>
      <c r="Q17" s="9">
        <v>5</v>
      </c>
      <c r="R17" s="9"/>
      <c r="S17" s="9"/>
      <c r="T17" s="9">
        <v>2</v>
      </c>
      <c r="U17" s="9">
        <v>1</v>
      </c>
      <c r="V17" s="9"/>
      <c r="W17" s="29"/>
      <c r="X17" s="29" t="str">
        <f>IF(E17=F17+J17+K17+L17+O17+P17+Q17+R17+S17+T17,"Ошибок нет","Внимание! Сумма по видам деятельности (кроме граф в том числе) должна быть равна суммарному выпуску")</f>
        <v>Ошибок нет</v>
      </c>
      <c r="Y17" s="29" t="str">
        <f>IF(F17&gt;=G17+H17+I17,"Ошибок нет","Внимание! Сумма значений в графах 07, 08, 09 должна быть меньше или равна значению в графе 06")</f>
        <v>Ошибок нет</v>
      </c>
      <c r="Z17" s="29" t="str">
        <f>IF(M17+N17&lt;=L17,"Ошибок нет","Внимание! Сумма значений в графак 13 и 14 должна быть меньше или равна значению в графе 12")</f>
        <v>Ошибок нет</v>
      </c>
      <c r="AA17" s="29" t="str">
        <f>IF(U17+V17&lt;=T17,"Ошибок нет","Внимание! Сумма значений в графа[ 21 и 22 должна быть меньше или равна значению в графе 20")</f>
        <v>Ошибок нет</v>
      </c>
    </row>
    <row r="18" spans="1:27" ht="31.5" x14ac:dyDescent="0.3">
      <c r="A18" s="30" t="s">
        <v>58</v>
      </c>
      <c r="B18" s="30" t="s">
        <v>147</v>
      </c>
      <c r="C18" s="7" t="s">
        <v>10</v>
      </c>
      <c r="D18" s="10" t="s">
        <v>126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29" t="str">
        <f>IF(E18&lt;=E17,"Ошибок нет","Внимание! Значение по строке 02 дожно быть меньше или равно значению по строке 01")</f>
        <v>Ошибок нет</v>
      </c>
      <c r="X18" s="29" t="str">
        <f t="shared" ref="X18:X21" si="8">IF(E18=F18+J18+K18+L18+O18+P18+Q18+R18+S18+T18,"Ошибок нет","Внимание! Сумма по видам деятельности (кроме граф в том числе) должна быть равна суммарному выпуску")</f>
        <v>Ошибок нет</v>
      </c>
      <c r="Y18" s="29" t="str">
        <f t="shared" ref="Y18:Y21" si="9">IF(F18&gt;=G18+H18+I18,"Ошибок нет","Внимание! Сумма значений в графах 07, 08, 09 должна быть меньше или равна значению в графе 06")</f>
        <v>Ошибок нет</v>
      </c>
      <c r="Z18" s="29" t="str">
        <f t="shared" ref="Z18:Z21" si="10">IF(M18+N18&lt;=L18,"Ошибок нет","Внимание! Сумма значений в графак 13 и 14 должна быть меньше или равна значению в графе 12")</f>
        <v>Ошибок нет</v>
      </c>
      <c r="AA18" s="29" t="str">
        <f t="shared" ref="AA18:AA21" si="11">IF(U18+V18&lt;=T18,"Ошибок нет","Внимание! Сумма значений в графа[ 21 и 22 должна быть меньше или равна значению в графе 20")</f>
        <v>Ошибок нет</v>
      </c>
    </row>
    <row r="19" spans="1:27" ht="31.5" x14ac:dyDescent="0.3">
      <c r="A19" s="30" t="s">
        <v>58</v>
      </c>
      <c r="B19" s="30" t="s">
        <v>147</v>
      </c>
      <c r="C19" s="7" t="s">
        <v>11</v>
      </c>
      <c r="D19" s="10" t="s">
        <v>127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29" t="str">
        <f>IF(E19&lt;=E18,"Ошибок нет","Внимание! Значение по строке 03 должно быть меньше или равно значения в строке 02")</f>
        <v>Ошибок нет</v>
      </c>
      <c r="X19" s="29" t="str">
        <f t="shared" si="8"/>
        <v>Ошибок нет</v>
      </c>
      <c r="Y19" s="29" t="str">
        <f t="shared" si="9"/>
        <v>Ошибок нет</v>
      </c>
      <c r="Z19" s="29" t="str">
        <f t="shared" si="10"/>
        <v>Ошибок нет</v>
      </c>
      <c r="AA19" s="29" t="str">
        <f t="shared" si="11"/>
        <v>Ошибок нет</v>
      </c>
    </row>
    <row r="20" spans="1:27" ht="31.5" x14ac:dyDescent="0.3">
      <c r="A20" s="30" t="s">
        <v>58</v>
      </c>
      <c r="B20" s="30" t="s">
        <v>147</v>
      </c>
      <c r="C20" s="7" t="s">
        <v>12</v>
      </c>
      <c r="D20" s="10" t="s">
        <v>14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29" t="str">
        <f>IF(E20&lt;=E17,"Ошибок нет","Внимание! Значение по строке 04 дожно быть  меньше или равно значению по строке 01")</f>
        <v>Ошибок нет</v>
      </c>
      <c r="X20" s="29" t="str">
        <f t="shared" si="8"/>
        <v>Ошибок нет</v>
      </c>
      <c r="Y20" s="29" t="str">
        <f t="shared" si="9"/>
        <v>Ошибок нет</v>
      </c>
      <c r="Z20" s="29" t="str">
        <f t="shared" si="10"/>
        <v>Ошибок нет</v>
      </c>
      <c r="AA20" s="29" t="str">
        <f t="shared" si="11"/>
        <v>Ошибок нет</v>
      </c>
    </row>
    <row r="21" spans="1:27" ht="31.5" x14ac:dyDescent="0.3">
      <c r="A21" s="30" t="s">
        <v>58</v>
      </c>
      <c r="B21" s="30" t="s">
        <v>147</v>
      </c>
      <c r="C21" s="7" t="s">
        <v>13</v>
      </c>
      <c r="D21" s="10" t="s">
        <v>17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29" t="str">
        <f>IF(E21&lt;=E17,"Ошибок нет","Внимание! Значение по строке 05 дожно быть меньше или равно значению значения по строке 01")</f>
        <v>Ошибок нет</v>
      </c>
      <c r="X21" s="29" t="str">
        <f t="shared" si="8"/>
        <v>Ошибок нет</v>
      </c>
      <c r="Y21" s="29" t="str">
        <f t="shared" si="9"/>
        <v>Ошибок нет</v>
      </c>
      <c r="Z21" s="29" t="str">
        <f t="shared" si="10"/>
        <v>Ошибок нет</v>
      </c>
      <c r="AA21" s="29" t="str">
        <f t="shared" si="11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21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B22:B1048576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B7:B21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2024-02-27T05:35:42Z</dcterms:modified>
</cp:coreProperties>
</file>